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400" activeTab="2"/>
  </bookViews>
  <sheets>
    <sheet name="2022" sheetId="1" r:id="rId1"/>
    <sheet name="2023" sheetId="2" r:id="rId2"/>
    <sheet name="2024" sheetId="3" r:id="rId3"/>
  </sheets>
  <definedNames>
    <definedName name="Z_0F22DF55_A5BA_47E9_8393_9C83F3558F7B_.wvu.PrintTitles" localSheetId="0" hidden="1">'2022'!$4:$5</definedName>
    <definedName name="Z_0F22DF55_A5BA_47E9_8393_9C83F3558F7B_.wvu.PrintTitles" localSheetId="1" hidden="1">'2023'!$4:$5</definedName>
    <definedName name="Z_0F22DF55_A5BA_47E9_8393_9C83F3558F7B_.wvu.PrintTitles" localSheetId="2" hidden="1">'2024'!$4:$5</definedName>
    <definedName name="Z_13AB9109_ECCD_4FB1_9737_3D62B4E7DB8F_.wvu.PrintTitles" localSheetId="0" hidden="1">'2022'!$4:$5</definedName>
    <definedName name="Z_13AB9109_ECCD_4FB1_9737_3D62B4E7DB8F_.wvu.PrintTitles" localSheetId="1" hidden="1">'2023'!$4:$5</definedName>
    <definedName name="Z_13AB9109_ECCD_4FB1_9737_3D62B4E7DB8F_.wvu.PrintTitles" localSheetId="2" hidden="1">'2024'!$4:$5</definedName>
    <definedName name="Z_2D3D08B4_F1A7_4138_B102_6B6CEB6CB6B0_.wvu.PrintTitles" localSheetId="0" hidden="1">'2022'!$4:$5</definedName>
    <definedName name="Z_2D3D08B4_F1A7_4138_B102_6B6CEB6CB6B0_.wvu.PrintTitles" localSheetId="1" hidden="1">'2023'!$4:$5</definedName>
    <definedName name="Z_2D3D08B4_F1A7_4138_B102_6B6CEB6CB6B0_.wvu.PrintTitles" localSheetId="2" hidden="1">'2024'!$4:$5</definedName>
    <definedName name="Z_8ADB82F7_BC94_4A32_9680_8CFBAC1E956D_.wvu.PrintTitles" localSheetId="0" hidden="1">'2022'!$4:$5</definedName>
    <definedName name="Z_8ADB82F7_BC94_4A32_9680_8CFBAC1E956D_.wvu.PrintTitles" localSheetId="1" hidden="1">'2023'!$4:$5</definedName>
    <definedName name="Z_8ADB82F7_BC94_4A32_9680_8CFBAC1E956D_.wvu.PrintTitles" localSheetId="2" hidden="1">'2024'!$4:$5</definedName>
    <definedName name="Z_B9A9C244_B5D5_4D72_8BCF_8CF0F853918C_.wvu.PrintTitles" localSheetId="0" hidden="1">'2022'!$4:$5</definedName>
    <definedName name="Z_B9A9C244_B5D5_4D72_8BCF_8CF0F853918C_.wvu.PrintTitles" localSheetId="1" hidden="1">'2023'!$4:$5</definedName>
    <definedName name="Z_B9A9C244_B5D5_4D72_8BCF_8CF0F853918C_.wvu.PrintTitles" localSheetId="2" hidden="1">'2024'!$4:$5</definedName>
    <definedName name="Z_C05F61D9_2CE1_4F8D_A59F_231C44DC7E34_.wvu.PrintTitles" localSheetId="0" hidden="1">'2022'!$4:$5</definedName>
    <definedName name="Z_C05F61D9_2CE1_4F8D_A59F_231C44DC7E34_.wvu.PrintTitles" localSheetId="1" hidden="1">'2023'!$4:$5</definedName>
    <definedName name="Z_C05F61D9_2CE1_4F8D_A59F_231C44DC7E34_.wvu.PrintTitles" localSheetId="2" hidden="1">'2024'!$4:$5</definedName>
    <definedName name="Z_C4F1229C_F644_49BB_B399_CB0E66F0A536_.wvu.PrintTitles" localSheetId="0" hidden="1">'2022'!$4:$5</definedName>
    <definedName name="Z_C4F1229C_F644_49BB_B399_CB0E66F0A536_.wvu.PrintTitles" localSheetId="1" hidden="1">'2023'!$4:$5</definedName>
    <definedName name="Z_C4F1229C_F644_49BB_B399_CB0E66F0A536_.wvu.PrintTitles" localSheetId="2" hidden="1">'2024'!$4:$5</definedName>
    <definedName name="Z_D67D0B2C_3E73_4124_8533_50B50CCB7689_.wvu.PrintTitles" localSheetId="0" hidden="1">'2022'!$4:$5</definedName>
    <definedName name="Z_D67D0B2C_3E73_4124_8533_50B50CCB7689_.wvu.PrintTitles" localSheetId="1" hidden="1">'2023'!$4:$5</definedName>
    <definedName name="Z_D67D0B2C_3E73_4124_8533_50B50CCB7689_.wvu.PrintTitles" localSheetId="2" hidden="1">'2024'!$4:$5</definedName>
    <definedName name="Z_D963C193_9B68_47A7_AFD2_A31FAC2CD833_.wvu.PrintTitles" localSheetId="0" hidden="1">'2022'!$4:$5</definedName>
    <definedName name="Z_D963C193_9B68_47A7_AFD2_A31FAC2CD833_.wvu.PrintTitles" localSheetId="1" hidden="1">'2023'!$4:$5</definedName>
    <definedName name="Z_D963C193_9B68_47A7_AFD2_A31FAC2CD833_.wvu.PrintTitles" localSheetId="2" hidden="1">'2024'!$4:$5</definedName>
    <definedName name="Z_E6F5D563_72F7_4B76_A0D3_D57D74D01F2C_.wvu.PrintTitles" localSheetId="0" hidden="1">'2022'!$4:$5</definedName>
    <definedName name="Z_E6F5D563_72F7_4B76_A0D3_D57D74D01F2C_.wvu.PrintTitles" localSheetId="1" hidden="1">'2023'!$4:$5</definedName>
    <definedName name="Z_E6F5D563_72F7_4B76_A0D3_D57D74D01F2C_.wvu.PrintTitles" localSheetId="2" hidden="1">'2024'!$4:$5</definedName>
    <definedName name="Z_F1845C8C_E450_491E_87F6_3A3ADFD87BBB_.wvu.PrintTitles" localSheetId="0" hidden="1">'2022'!$4:$5</definedName>
    <definedName name="Z_F1845C8C_E450_491E_87F6_3A3ADFD87BBB_.wvu.PrintTitles" localSheetId="1" hidden="1">'2023'!$4:$5</definedName>
    <definedName name="Z_F1845C8C_E450_491E_87F6_3A3ADFD87BBB_.wvu.PrintTitles" localSheetId="2" hidden="1">'2024'!$4:$5</definedName>
    <definedName name="Z_F59AD919_7FD1_4BB0_B86D_264A895B1B9E_.wvu.PrintTitles" localSheetId="0" hidden="1">'2022'!$4:$5</definedName>
    <definedName name="Z_F59AD919_7FD1_4BB0_B86D_264A895B1B9E_.wvu.PrintTitles" localSheetId="1" hidden="1">'2023'!$4:$5</definedName>
    <definedName name="Z_F59AD919_7FD1_4BB0_B86D_264A895B1B9E_.wvu.PrintTitles" localSheetId="2" hidden="1">'2024'!$4:$5</definedName>
    <definedName name="_xlnm.Print_Titles" localSheetId="0">'2022'!$4:$5</definedName>
    <definedName name="_xlnm.Print_Titles" localSheetId="1">'2023'!$4:$5</definedName>
    <definedName name="_xlnm.Print_Titles" localSheetId="2">'2024'!$4:$5</definedName>
  </definedNames>
  <calcPr calcId="162913" iterate="1"/>
  <customWorkbookViews>
    <customWorkbookView name="Белова Татьяна Владимировна - Личное представление" guid="{C05F61D9-2CE1-4F8D-A59F-231C44DC7E34}" mergeInterval="0" personalView="1" maximized="1" xWindow="-9" yWindow="-9" windowWidth="1938" windowHeight="1050" activeSheetId="1"/>
    <customWorkbookView name="Решетникова Ирина Александровна - Личное представление" guid="{2D3D08B4-F1A7-4138-B102-6B6CEB6CB6B0}" mergeInterval="0" personalView="1" maximized="1" xWindow="-8" yWindow="-8" windowWidth="1936" windowHeight="1056" activeSheetId="2"/>
    <customWorkbookView name="Бессмертных Людмила Александровна - Личное представление" guid="{C4F1229C-F644-49BB-B399-CB0E66F0A536}" mergeInterval="0" personalView="1" maximized="1" windowWidth="1916" windowHeight="775" activeSheetId="1"/>
    <customWorkbookView name="Кирилюк Елена Викторовна - Личное представление" guid="{8ADB82F7-BC94-4A32-9680-8CFBAC1E956D}" mergeInterval="0" personalView="1" maximized="1" windowWidth="1916" windowHeight="855" activeSheetId="2"/>
    <customWorkbookView name="Рябоконова Екатерина Николаевна - Личное представление" guid="{74B37B9C-2526-431A-B55C-D4A4048B8181}" mergeInterval="0" personalView="1" maximized="1" xWindow="-8" yWindow="-8" windowWidth="1936" windowHeight="1056" activeSheetId="1"/>
    <customWorkbookView name="Клименко Ольга Александровна - Личное представление" guid="{677A1C2C-215F-4102-BEBC-58D3B87647DE}" mergeInterval="0" personalView="1" maximized="1" xWindow="-8" yWindow="-8" windowWidth="1936" windowHeight="1056" activeSheetId="1"/>
    <customWorkbookView name="Морозова Анна Александровна - Личное представление" guid="{386467DA-AE54-48DD-A0C0-0F29318F2700}" mergeInterval="0" personalView="1" maximized="1" xWindow="-8" yWindow="-8" windowWidth="1936" windowHeight="1056" activeSheetId="1"/>
    <customWorkbookView name="Плесовских ИА - Личное представление" guid="{1BEF2181-BC0A-4660-9AC3-A3A3AEFDA285}" mergeInterval="0" personalView="1" maximized="1" xWindow="1" yWindow="1" windowWidth="1276" windowHeight="794" activeSheetId="1"/>
    <customWorkbookView name="Крылова Людмила Петровна - Личное представление" guid="{0ABDCBE0-789A-48C1-9B84-1C1A82B9604B}" mergeInterval="0" personalView="1" maximized="1" xWindow="1" yWindow="1" windowWidth="1221" windowHeight="731" activeSheetId="1"/>
    <customWorkbookView name="Шаповалова Людмила Николаевна - Личное представление" guid="{5F0F2925-4F64-41C1-B986-29C5EDB3CF4C}" mergeInterval="0" personalView="1" maximized="1" xWindow="1" yWindow="1" windowWidth="1276" windowHeight="748" activeSheetId="1"/>
    <customWorkbookView name="Шульц Любовь Георгиевна - Личное представление" guid="{BC1DE83E-639E-483B-8415-9C0564827C30}" mergeInterval="0" personalView="1" maximized="1" windowWidth="1596" windowHeight="655" activeSheetId="1"/>
    <customWorkbookView name="Кожапенко Ольга Александровна - Личное представление" guid="{58EA18CC-91E9-4FF5-A1BC-86C89561BEAB}" mergeInterval="0" personalView="1" maximized="1" windowWidth="1276" windowHeight="773" activeSheetId="1"/>
    <customWorkbookView name="Василенко Галина Михайловна - Личное представление" guid="{13DF3E3E-0023-47B3-BAF6-5BC4F0B04656}" mergeInterval="0" personalView="1" maximized="1" xWindow="1" yWindow="1" windowWidth="1276" windowHeight="748" activeSheetId="1"/>
    <customWorkbookView name="Шипицина Екатерина Васильевна - Личное представление" guid="{AF030647-8264-4336-A0BC-EB17CF61641D}" mergeInterval="0" personalView="1" windowWidth="1916" windowHeight="835" activeSheetId="1"/>
    <customWorkbookView name="Теляга ИА - Личное представление" guid="{58A50FC9-6F17-43B0-B0C0-903F08D6B6CB}" mergeInterval="0" personalView="1" maximized="1" xWindow="1" yWindow="1" windowWidth="1276" windowHeight="794" activeSheetId="1"/>
    <customWorkbookView name="Алексанина Виктория Олеговна - Личное представление" guid="{9E1457AD-2F1E-40DE-98F3-31869029BCA4}" mergeInterval="0" personalView="1" maximized="1" xWindow="-8" yWindow="-8" windowWidth="1936" windowHeight="1056" activeSheetId="1"/>
    <customWorkbookView name="Куленко Марина  Николаевна - Личное представление" guid="{31EBE298-72ED-49A3-88F5-87F98A6F238B}" mergeInterval="0" personalView="1" maximized="1" windowWidth="1258" windowHeight="682" activeSheetId="1"/>
    <customWorkbookView name="Гудкова Ирина Витальевна - Личное представление" guid="{54D3BCF1-2C0B-42E0-B856-B74ED4DD1A00}" mergeInterval="0" personalView="1" maximized="1" xWindow="-8" yWindow="-8" windowWidth="1936" windowHeight="1056" activeSheetId="2"/>
    <customWorkbookView name="Зенина Анна Эдуардовна - Личное представление" guid="{7AAF5922-39F8-4282-B83D-A48B18C8B156}" mergeInterval="0" personalView="1" maximized="1" windowWidth="1436" windowHeight="675" activeSheetId="2"/>
    <customWorkbookView name="Петровская Анна Игоревна - Личное представление" guid="{F59AD919-7FD1-4BB0-B86D-264A895B1B9E}" mergeInterval="0" personalView="1" maximized="1" xWindow="-8" yWindow="-8" windowWidth="1936" windowHeight="1056" activeSheetId="1"/>
    <customWorkbookView name="Шмидт Татьяна Николаевна - Личное представление" guid="{D963C193-9B68-47A7-AFD2-A31FAC2CD833}" mergeInterval="0" personalView="1" maximized="1" xWindow="-8" yWindow="-8" windowWidth="1936" windowHeight="1056" activeSheetId="1"/>
    <customWorkbookView name="Михайлишина Оксана Николаевна - Личное представление" guid="{B9A9C244-B5D5-4D72-8BCF-8CF0F853918C}" mergeInterval="0" personalView="1" maximized="1" xWindow="-8" yWindow="-8" windowWidth="1936" windowHeight="1056" activeSheetId="1"/>
    <customWorkbookView name="Грицканюк Диана Александровна - Личное представление" guid="{13AB9109-ECCD-4FB1-9737-3D62B4E7DB8F}" mergeInterval="0" personalView="1" maximized="1" xWindow="-8" yWindow="-8" windowWidth="1936" windowHeight="1056" activeSheetId="2"/>
    <customWorkbookView name="Карелина Наталья Игоревна - Личное представление" guid="{D67D0B2C-3E73-4124-8533-50B50CCB7689}" mergeInterval="0" personalView="1" maximized="1" xWindow="-8" yWindow="-8" windowWidth="1936" windowHeight="1056" activeSheetId="1"/>
    <customWorkbookView name="Насонова Светлана Владимировна - Личное представление" guid="{E6F5D563-72F7-4B76-A0D3-D57D74D01F2C}" mergeInterval="0" personalView="1" maximized="1" xWindow="-8" yWindow="-8" windowWidth="1936" windowHeight="1056" activeSheetId="1"/>
    <customWorkbookView name="Верба Аксана Николаевна - Личное представление" guid="{F1845C8C-E450-491E-87F6-3A3ADFD87BBB}" mergeInterval="0" personalView="1" maximized="1" windowWidth="1639" windowHeight="688" activeSheetId="1" showComments="commIndAndComment"/>
    <customWorkbookView name="Давыдова Ольга Александровна - Личное представление" guid="{0F22DF55-A5BA-47E9-8393-9C83F3558F7B}" mergeInterval="0" personalView="1" maximized="1" xWindow="-8" yWindow="-8" windowWidth="1936" windowHeight="1056" activeSheetId="3"/>
  </customWorkbookViews>
</workbook>
</file>

<file path=xl/calcChain.xml><?xml version="1.0" encoding="utf-8"?>
<calcChain xmlns="http://schemas.openxmlformats.org/spreadsheetml/2006/main">
  <c r="B13" i="2" l="1"/>
  <c r="B26" i="1" l="1"/>
  <c r="B18" i="1" l="1"/>
  <c r="B12" i="3" l="1"/>
  <c r="B11" i="3" l="1"/>
  <c r="B14" i="1" l="1"/>
  <c r="B17" i="3"/>
  <c r="B9" i="3"/>
  <c r="B8" i="3" s="1"/>
  <c r="B14" i="3" s="1"/>
  <c r="B12" i="1"/>
  <c r="B16" i="3" l="1"/>
  <c r="B19" i="3" s="1"/>
  <c r="B11" i="1"/>
  <c r="B17" i="1"/>
  <c r="B9" i="2" l="1"/>
  <c r="B8" i="2" s="1"/>
  <c r="B11" i="2" s="1"/>
  <c r="B14" i="2" l="1"/>
  <c r="B16" i="2" s="1"/>
  <c r="B17" i="2" s="1"/>
  <c r="B24" i="1" l="1"/>
  <c r="B23" i="1" s="1"/>
  <c r="B20" i="3" l="1"/>
  <c r="B9" i="1" l="1"/>
  <c r="B8" i="1" s="1"/>
</calcChain>
</file>

<file path=xl/sharedStrings.xml><?xml version="1.0" encoding="utf-8"?>
<sst xmlns="http://schemas.openxmlformats.org/spreadsheetml/2006/main" count="95" uniqueCount="58">
  <si>
    <t>ИТОГО РАСХОДОВ:</t>
  </si>
  <si>
    <t>ПОЯСНИТЕЛЬНАЯ ЗАПИСКА</t>
  </si>
  <si>
    <t>тыс. рублей</t>
  </si>
  <si>
    <t>Наименование (муниципальная программа, непрограммные направления деятельности, основное мероприятие, направление расходов</t>
  </si>
  <si>
    <t>Правовое основание, регламентирующее расходное обязательство муниципального образования</t>
  </si>
  <si>
    <t xml:space="preserve">Обоснование заявляемой потребности </t>
  </si>
  <si>
    <t>Уменьшение объемов бюджетных ассигнований</t>
  </si>
  <si>
    <r>
      <t xml:space="preserve">Объем бюджетных ассигнований, </t>
    </r>
    <r>
      <rPr>
        <sz val="14"/>
        <rFont val="Times New Roman"/>
        <family val="1"/>
        <charset val="204"/>
      </rPr>
      <t>тыс. рублей</t>
    </r>
  </si>
  <si>
    <t>департамент по социальной политике администрации города Нижневартовска</t>
  </si>
  <si>
    <t>2023 год</t>
  </si>
  <si>
    <t>департамент финансов администрации города Нижневартовска</t>
  </si>
  <si>
    <t>департамент жилищно-коммунального хозяйства администрации города Нижневартовска</t>
  </si>
  <si>
    <t>администрация города Нижневартовска</t>
  </si>
  <si>
    <t>Увеличение объемов бюджетных ассигнований</t>
  </si>
  <si>
    <t>2024 год</t>
  </si>
  <si>
    <t>Муниципальная программа "Развитие социальной сферы города Нижневартовска"</t>
  </si>
  <si>
    <t>Непрограммные направления деятельности:</t>
  </si>
  <si>
    <t>Муниципальная программа "Управление муниципальными финансами в городе Нижневартовске"</t>
  </si>
  <si>
    <t>Дума города Нижневартовска</t>
  </si>
  <si>
    <t>ВСЕГО РАСХОДОВ НА 2023 ГОД:</t>
  </si>
  <si>
    <t>ВСЕГО РАСХОДОВ НА 2024 ГОД: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</si>
  <si>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</si>
  <si>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r>
      <t xml:space="preserve">по расходам, выносимым на рассмотрение Думы города Нижневартовска на </t>
    </r>
    <r>
      <rPr>
        <b/>
        <u/>
        <sz val="18"/>
        <rFont val="Times New Roman"/>
        <family val="1"/>
        <charset val="204"/>
      </rPr>
      <t>сентябрь 2022 года</t>
    </r>
  </si>
  <si>
    <r>
      <t xml:space="preserve">по расходам, выносимым на рассмотрение Думы города Нижневартовска </t>
    </r>
    <r>
      <rPr>
        <b/>
        <u/>
        <sz val="18"/>
        <rFont val="Times New Roman"/>
        <family val="1"/>
        <charset val="204"/>
      </rPr>
      <t>на сентябрь 2022 года</t>
    </r>
  </si>
  <si>
    <t xml:space="preserve"> </t>
  </si>
  <si>
    <r>
      <t xml:space="preserve">по расходам, выносимым на рассмотрение Думы города Нижневартовска </t>
    </r>
    <r>
      <rPr>
        <b/>
        <sz val="18"/>
        <rFont val="Times New Roman"/>
        <family val="1"/>
        <charset val="204"/>
      </rPr>
      <t>на сентябрь 2022 года</t>
    </r>
  </si>
  <si>
    <r>
      <t>Обеспечение деятельности Думы города Нижневартовска</t>
    </r>
    <r>
      <rPr>
        <i/>
        <sz val="14"/>
        <rFont val="Times New Roman"/>
        <family val="1"/>
        <charset val="204"/>
      </rPr>
      <t xml:space="preserve"> (расходы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полномочий)</t>
    </r>
  </si>
  <si>
    <r>
      <t>Основное мероприятие "Обеспечение подготовки спортивного резерва и сборных команд города по видам спорта" (</t>
    </r>
    <r>
      <rPr>
        <i/>
        <sz val="14"/>
        <rFont val="Times New Roman"/>
        <family val="1"/>
        <charset val="204"/>
      </rPr>
      <t>расходы на обеспечение деятельности (оказание услуг, выполнение работ) муниципальных учреждений</t>
    </r>
    <r>
      <rPr>
        <sz val="14"/>
        <rFont val="Times New Roman"/>
        <family val="1"/>
        <charset val="204"/>
      </rPr>
      <t>)</t>
    </r>
  </si>
  <si>
    <t>Средства бюджета города для компенсации оплаты стоимости проезда и провоза багажа к месту использования отпуска и обратно работников и членов их семей в связи увеличением стоимости проезда.</t>
  </si>
  <si>
    <t>Пункт 1 части 1 статьи 16 Федерального Закона от 06.10.2003 №131-ФЗ "Об общих принципах организации местного самоуправления в Российской Федерации", решение Думы города Нижневартовска от 24.12.2019 №560 "О гарантиях и компенсациях для лиц, работающих в районах Крайнего Севера и приравненных к ним местностях в органах местного самоуправления и муниципальных учреждениях города Нижневартовска".</t>
  </si>
  <si>
    <t xml:space="preserve">Пункт 7 части 1 статьи 17 Федерального закона Российской Федерации от 06.10.2003 №131-ФЗ "Об общих принципах организации местного самоуправления в Российской Федерации", постановление Председателя Думы города Нижневартовска от 31.03.2017 №28 "Об организации доступа к информации о деятельности Думы города Нижневартовска."
</t>
  </si>
  <si>
    <r>
      <t xml:space="preserve">Обеспечение деятельности администрации города Нижневартовска </t>
    </r>
    <r>
      <rPr>
        <i/>
        <sz val="14"/>
        <rFont val="Times New Roman"/>
        <family val="1"/>
        <charset val="204"/>
      </rPr>
      <t>(расходы на обеспечение функций органов местного самоуправления)</t>
    </r>
  </si>
  <si>
    <t>Пункт 5 части 1 статьи 16 Федерального закона от 06.10.2003 №131-ФЗ "Об общих принципах организации местного самоуправления в Российской Федерации"</t>
  </si>
  <si>
    <t>Средства бюджета города на возмещение затрат по содержанию мест захоронения. Расчет произведен на основании прогнозных значений затрат по содержанию мест захоронения.</t>
  </si>
  <si>
    <t>Средства бюджета города на реализацию мероприятий при осуществлении деятельности по обращению с животными без владельцев. Расчет произведен на основании прогнозных значений затрат на реализацию мероприятий при осуществлении деятельности по обращению с животными без владельцев.</t>
  </si>
  <si>
    <t>Средства бюджета города на выполнение работ по зимнему содержанию бесхозяйных внутриквартальных проездов. Объем затрат определен на основании локально-сметных расчетов.</t>
  </si>
  <si>
    <t>Муниципальная программа "Капитальное строительство и реконструкция объектов города Нижневартовска"</t>
  </si>
  <si>
    <t>Пункт 5 части 1 статьи 16 Федерального закона от 06.10.2003 №131-ФЗ "Об общих принципах организации местного самоуправления в Российской Федерации"; распоряжение администрации города Нижневартовска от 17.02.2020 №120-р "Об утверждении перечня бесхозяйных автомобильных дорог и проездов, элементов обустройства дорог и проездов, находящихся в границах городского округа"</t>
  </si>
  <si>
    <t>Пункт 5 части 1 статьи 16 Федерального закона от 06.10.2003 №131-ФЗ "Об общих принципах организации местного самоуправления в Российской Федерации", распоряжение администрации города Нижневартовска от 14.09.2018 №1266-р "Об утверждении перечня объектов капитального строительства, подлежащих строительству (реконструкции)"</t>
  </si>
  <si>
    <t>Пункт 17 части 1 статьи 16 Федерального закона Российской Федерации от 06.10.2003 №131-ФЗ "Об общих принципах организации местного самоуправления в Российской Федерации"</t>
  </si>
  <si>
    <r>
      <t xml:space="preserve"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 </t>
    </r>
    <r>
      <rPr>
        <i/>
        <sz val="14"/>
        <color theme="1"/>
        <rFont val="Times New Roman"/>
        <family val="1"/>
        <charset val="204"/>
      </rPr>
      <t>(строительство автомобильных дорог с твердым покрытием, а также подъездных путей к микрорайонам и искусственных сооружений на них</t>
    </r>
    <r>
      <rPr>
        <sz val="14"/>
        <color theme="1"/>
        <rFont val="Times New Roman"/>
        <family val="1"/>
        <charset val="204"/>
      </rPr>
      <t>)</t>
    </r>
  </si>
  <si>
    <t>Средства бюджета города на оплату  обязательств, принятых в рамках заключенных контрактов жизненного цикла на выполнение работ по строительству и содержанию объектов  "Улица Г.И. Пикмана от улицы Мусы Джалиля до улицы Чапаева г.Нижневартовска"  и "Проезд Надежды Георгиевны Лунгу".</t>
  </si>
  <si>
    <r>
      <t xml:space="preserve">Основное мероприятие "Соблюдение требований бюджетного законодательства, установленных статьей 184.1 Бюджетного кодекса Российской Федерации" </t>
    </r>
    <r>
      <rPr>
        <i/>
        <sz val="14"/>
        <color theme="1"/>
        <rFont val="Times New Roman"/>
        <family val="1"/>
        <charset val="204"/>
      </rPr>
      <t>(условно утвержденные расходы)</t>
    </r>
  </si>
  <si>
    <t>Абзац 7 пункт 3 статья 184.1 Бюджетного кодекса Российской Федерации"</t>
  </si>
  <si>
    <t xml:space="preserve">Увеличение бюджетных ассигнований </t>
  </si>
  <si>
    <t>Средства бюджета города для заключения нового муниципального контракта, дополнительного соглашения к действующему муниципальному контракту на оказание услуг по подготовке и выпуску информационных материалов по решению вопросов местного значения и осуществлению отдельных переданных государственных полномочий Думы города Нижневартовска в связи с увеличением количества публикуемой информации  (расширение информационной работы по повышению уровня доверия населения к действующей власти и обеспечение обратной связи с населением, противодействие распространению недостоверной информации и др.), объем расходов определен на основании мониторинга коммерческих предложений.</t>
  </si>
  <si>
    <r>
      <t xml:space="preserve"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 </t>
    </r>
    <r>
      <rPr>
        <i/>
        <sz val="14"/>
        <color theme="1"/>
        <rFont val="Times New Roman"/>
        <family val="1"/>
        <charset val="204"/>
      </rPr>
      <t>(строительство автомобильных дорог с твердым покрытием, а также подъездных путей к микрорайонам и искусственных сооружений на них)</t>
    </r>
  </si>
  <si>
    <r>
      <t xml:space="preserve">Основное мероприятие "Защита населения от болезней, общих для человека и животных" </t>
    </r>
    <r>
      <rPr>
        <i/>
        <sz val="14"/>
        <color theme="1"/>
        <rFont val="Times New Roman"/>
        <family val="1"/>
        <charset val="204"/>
      </rPr>
      <t>(реализация мероприятий при осуществлении деятельности по обращению с животными без владельцев)</t>
    </r>
  </si>
  <si>
    <t>Пункт 15 части 1 статьи 16.1 Федерального закона Российской Федерации от 06.10.2003 №131-ФЗ "Об общих принципах организации местного самоуправления в Российской Федерации", решение Думы города Нижневартовска от 24.12.2019 №561 "О разрешении дополнительного использования администрацией города Нижневартовска собственных финансовых средств для осуществления переданных отдельных государственных полномочий по организации мероприятий при осуществлении деятельности по обращению с животными без владельцев".</t>
  </si>
  <si>
    <r>
      <t>Основное мероприятие "Организация ритуальных услуг и содержание мест захоронения"</t>
    </r>
    <r>
      <rPr>
        <i/>
        <sz val="14"/>
        <color theme="1"/>
        <rFont val="Times New Roman"/>
        <family val="1"/>
        <charset val="204"/>
      </rPr>
      <t xml:space="preserve"> (возмещение затрат по содержанию мест захоронения)</t>
    </r>
  </si>
  <si>
    <t>Пункт 23 части 1 статьи 16 Федерального закона от 06.10.2003 №131-ФЗ "Об общих принципах организации местного самоуправления в Российской Федерации", постановление администрации города Нижневартовска от 20.11.2015 №2065 "Об утверждении Порядка предоставления субсидии из бюджета города Нижневартовска на возмещение затрат по содержанию мест захоронения"</t>
  </si>
  <si>
    <r>
      <t xml:space="preserve">Основное мероприятие "Содержание автомобильных дорог местного значения в границах городского округа и искусственных сооружений на них" (дорожный фонд) </t>
    </r>
    <r>
      <rPr>
        <i/>
        <sz val="14"/>
        <color theme="1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</si>
  <si>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t xml:space="preserve">Средства бюджета города на обеспечение участия сборных команд города в выездных спортивных и тренировочных мероприятиях в соответствии с календарным планом спортивных мероприятий на 2022 год. </t>
  </si>
  <si>
    <t>Средства бюджета города на строительство объекта "Проезд Восточный от улицы Героев Самотлора до улицы Первопоселенцев". Проектно-сметная документация разработана, получено положительное заключение государственной экспертизы и положительное заключение о достоверности определения сметной стоимости.</t>
  </si>
  <si>
    <t>Невостребованный объем бюджетных ассигнований  в связи с планируемой в 2022 году досрочной оплатой в рамках заключенного контракта жизненного цикла обязательств по строительно-монтажным работам по объекту  "Проезд Надежды Георгиевны Лунгу".</t>
  </si>
  <si>
    <t>Невостребованный объем бюджетных ассигнований  в связи с планируемой в 2022 году досрочной оплатой в рамках заключенных контрактов жизненного цикла обязательств по строительно-монтажным работам по объектам "Улица Г.И. Пикмана от улицы Мусы Джалиля до улицы Чапаева г.Нижневартовска"  и "Проезд Надежды Георгиевны Лунгу".</t>
  </si>
  <si>
    <t>Средства бюджета города на приобретение 4-ех павильонов автобусных остановок. Объем расходов определен на основании мониторинга коммерческих предложений.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</si>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</sst>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41"/>
      </patternFill>
    </fill>
    <fill>
      <patternFill patternType="solid">
        <fgColor theme="0"/>
        <bgColor indexed="41"/>
      </patternFill>
    </fill>
    <fill>
      <patternFill patternType="solid">
        <fgColor rgb="FFCCFFFF"/>
        <bgColor indexed="4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0">
    <xf numFmtId="0" fontId="0" fillId="0" borderId="0" xfId="0"/>
    <xf numFmtId="0" fontId="1" fillId="0" borderId="0" xfId="0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1" fillId="4" borderId="1" xfId="0" applyNumberFormat="1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 applyProtection="1">
      <alignment horizontal="justify" vertical="center" wrapText="1"/>
      <protection hidden="1"/>
    </xf>
    <xf numFmtId="0" fontId="1" fillId="5" borderId="1" xfId="0" applyFont="1" applyFill="1" applyBorder="1" applyAlignment="1">
      <alignment horizontal="justify" vertical="center" wrapText="1"/>
    </xf>
    <xf numFmtId="4" fontId="1" fillId="6" borderId="1" xfId="0" applyNumberFormat="1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justify"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1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0" fontId="5" fillId="4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4" fontId="11" fillId="0" borderId="1" xfId="0" applyNumberFormat="1" applyFont="1" applyBorder="1" applyAlignment="1">
      <alignment vertical="center"/>
    </xf>
    <xf numFmtId="0" fontId="2" fillId="3" borderId="1" xfId="0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 applyProtection="1">
      <alignment horizontal="justify" vertical="center" wrapText="1"/>
    </xf>
    <xf numFmtId="4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11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justify" vertical="center" wrapText="1"/>
    </xf>
    <xf numFmtId="4" fontId="2" fillId="7" borderId="1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" fontId="12" fillId="0" borderId="1" xfId="0" applyNumberFormat="1" applyFont="1" applyFill="1" applyBorder="1" applyAlignment="1">
      <alignment vertical="center" wrapText="1"/>
    </xf>
    <xf numFmtId="4" fontId="12" fillId="3" borderId="1" xfId="0" applyNumberFormat="1" applyFont="1" applyFill="1" applyBorder="1" applyAlignment="1">
      <alignment vertical="center"/>
    </xf>
    <xf numFmtId="4" fontId="0" fillId="0" borderId="0" xfId="0" applyNumberFormat="1"/>
    <xf numFmtId="4" fontId="1" fillId="7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justify" vertical="center" wrapText="1"/>
    </xf>
    <xf numFmtId="4" fontId="2" fillId="7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justify" vertical="center" wrapText="1"/>
    </xf>
    <xf numFmtId="49" fontId="11" fillId="0" borderId="1" xfId="0" applyNumberFormat="1" applyFont="1" applyBorder="1" applyAlignment="1">
      <alignment horizontal="justify" vertical="center"/>
    </xf>
    <xf numFmtId="4" fontId="1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Continuous" vertical="center" wrapText="1"/>
    </xf>
    <xf numFmtId="0" fontId="0" fillId="0" borderId="0" xfId="0" applyAlignment="1">
      <alignment horizontal="centerContinuous"/>
    </xf>
    <xf numFmtId="2" fontId="1" fillId="4" borderId="1" xfId="0" applyNumberFormat="1" applyFont="1" applyFill="1" applyBorder="1" applyAlignment="1" applyProtection="1">
      <alignment horizontal="justify" vertical="center" wrapText="1"/>
    </xf>
    <xf numFmtId="0" fontId="2" fillId="8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2" fillId="7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0" fillId="0" borderId="0" xfId="0" applyFill="1" applyAlignment="1">
      <alignment vertical="center"/>
    </xf>
    <xf numFmtId="0" fontId="11" fillId="0" borderId="7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2" fillId="7" borderId="7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3"/>
    <cellStyle name="Обычный 2 3" xfId="6"/>
    <cellStyle name="Обычный 2 4" xfId="9"/>
    <cellStyle name="Обычный 3" xfId="2"/>
    <cellStyle name="Обычный 3 2" xfId="8"/>
    <cellStyle name="Обычный 3 3" xfId="7"/>
    <cellStyle name="Обычный 4" xfId="4"/>
    <cellStyle name="Обычный 5" xfId="5"/>
    <cellStyle name="Обычный 7" xfId="10"/>
  </cellStyles>
  <dxfs count="0"/>
  <tableStyles count="0" defaultTableStyle="TableStyleMedium9" defaultPivotStyle="PivotStyleLight16"/>
  <colors>
    <mruColors>
      <color rgb="FFCCFFFF"/>
      <color rgb="FFFFFFCC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.bin"/><Relationship Id="rId13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16.bin"/><Relationship Id="rId7" Type="http://schemas.openxmlformats.org/officeDocument/2006/relationships/printerSettings" Target="../printerSettings/printerSettings20.bin"/><Relationship Id="rId12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1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18.bin"/><Relationship Id="rId10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17.bin"/><Relationship Id="rId9" Type="http://schemas.openxmlformats.org/officeDocument/2006/relationships/printerSettings" Target="../printerSettings/printerSettings2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.bin"/><Relationship Id="rId13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29.bin"/><Relationship Id="rId7" Type="http://schemas.openxmlformats.org/officeDocument/2006/relationships/printerSettings" Target="../printerSettings/printerSettings33.bin"/><Relationship Id="rId12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1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31.bin"/><Relationship Id="rId10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0.bin"/><Relationship Id="rId9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9" zoomScale="60" zoomScaleNormal="60" workbookViewId="0">
      <selection activeCell="C10" sqref="C10"/>
    </sheetView>
  </sheetViews>
  <sheetFormatPr defaultRowHeight="15" x14ac:dyDescent="0.25"/>
  <cols>
    <col min="1" max="1" width="77.85546875" customWidth="1"/>
    <col min="2" max="2" width="21.28515625" customWidth="1"/>
    <col min="3" max="3" width="94" customWidth="1"/>
    <col min="4" max="4" width="109.140625" customWidth="1"/>
    <col min="5" max="5" width="37.5703125" customWidth="1"/>
  </cols>
  <sheetData>
    <row r="1" spans="1:5" ht="20.25" x14ac:dyDescent="0.25">
      <c r="A1" s="78" t="s">
        <v>1</v>
      </c>
      <c r="B1" s="78"/>
      <c r="C1" s="78"/>
      <c r="D1" s="78"/>
    </row>
    <row r="2" spans="1:5" ht="27.6" customHeight="1" x14ac:dyDescent="0.25">
      <c r="A2" s="79" t="s">
        <v>22</v>
      </c>
      <c r="B2" s="79"/>
      <c r="C2" s="79"/>
      <c r="D2" s="79"/>
    </row>
    <row r="3" spans="1:5" ht="28.5" customHeight="1" x14ac:dyDescent="0.25">
      <c r="A3" s="27"/>
      <c r="B3" s="1"/>
      <c r="C3" s="9"/>
      <c r="D3" s="6" t="s">
        <v>2</v>
      </c>
    </row>
    <row r="4" spans="1:5" ht="90" customHeight="1" x14ac:dyDescent="0.25">
      <c r="A4" s="21" t="s">
        <v>3</v>
      </c>
      <c r="B4" s="4" t="s">
        <v>7</v>
      </c>
      <c r="C4" s="4" t="s">
        <v>4</v>
      </c>
      <c r="D4" s="21" t="s">
        <v>5</v>
      </c>
    </row>
    <row r="5" spans="1:5" ht="15.6" x14ac:dyDescent="0.3">
      <c r="A5" s="5">
        <v>1</v>
      </c>
      <c r="B5" s="3">
        <v>2</v>
      </c>
      <c r="C5" s="3">
        <v>3</v>
      </c>
      <c r="D5" s="5">
        <v>4</v>
      </c>
    </row>
    <row r="6" spans="1:5" s="55" customFormat="1" ht="27" customHeight="1" x14ac:dyDescent="0.25">
      <c r="A6" s="85" t="s">
        <v>57</v>
      </c>
      <c r="B6" s="86"/>
      <c r="C6" s="86"/>
      <c r="D6" s="87"/>
    </row>
    <row r="7" spans="1:5" ht="34.15" customHeight="1" x14ac:dyDescent="0.25">
      <c r="A7" s="80" t="s">
        <v>13</v>
      </c>
      <c r="B7" s="80"/>
      <c r="C7" s="80"/>
      <c r="D7" s="80"/>
    </row>
    <row r="8" spans="1:5" ht="38.25" customHeight="1" x14ac:dyDescent="0.25">
      <c r="A8" s="7" t="s">
        <v>18</v>
      </c>
      <c r="B8" s="28">
        <f>B9</f>
        <v>1650</v>
      </c>
      <c r="C8" s="22"/>
      <c r="D8" s="22"/>
    </row>
    <row r="9" spans="1:5" ht="38.25" customHeight="1" x14ac:dyDescent="0.25">
      <c r="A9" s="34" t="s">
        <v>16</v>
      </c>
      <c r="B9" s="49">
        <f>B10</f>
        <v>1650</v>
      </c>
      <c r="C9" s="42"/>
      <c r="D9" s="42"/>
    </row>
    <row r="10" spans="1:5" ht="190.5" customHeight="1" x14ac:dyDescent="0.25">
      <c r="A10" s="33" t="s">
        <v>26</v>
      </c>
      <c r="B10" s="47">
        <v>1650</v>
      </c>
      <c r="C10" s="33" t="s">
        <v>30</v>
      </c>
      <c r="D10" s="33" t="s">
        <v>45</v>
      </c>
      <c r="E10" s="48"/>
    </row>
    <row r="11" spans="1:5" ht="38.25" customHeight="1" x14ac:dyDescent="0.25">
      <c r="A11" s="12" t="s">
        <v>12</v>
      </c>
      <c r="B11" s="11">
        <f>B12+B14</f>
        <v>265578.18</v>
      </c>
      <c r="C11" s="43"/>
      <c r="D11" s="43"/>
    </row>
    <row r="12" spans="1:5" s="31" customFormat="1" ht="28.5" customHeight="1" x14ac:dyDescent="0.25">
      <c r="A12" s="34" t="s">
        <v>16</v>
      </c>
      <c r="B12" s="29">
        <f>B13</f>
        <v>15991.06</v>
      </c>
      <c r="C12" s="44"/>
      <c r="D12" s="42"/>
    </row>
    <row r="13" spans="1:5" s="31" customFormat="1" ht="117" customHeight="1" x14ac:dyDescent="0.25">
      <c r="A13" s="23" t="s">
        <v>31</v>
      </c>
      <c r="B13" s="35">
        <v>15991.06</v>
      </c>
      <c r="C13" s="30" t="s">
        <v>29</v>
      </c>
      <c r="D13" s="60" t="s">
        <v>28</v>
      </c>
    </row>
    <row r="14" spans="1:5" s="31" customFormat="1" ht="43.9" customHeight="1" x14ac:dyDescent="0.25">
      <c r="A14" s="62" t="s">
        <v>36</v>
      </c>
      <c r="B14" s="64">
        <f>B15+B16</f>
        <v>249587.12</v>
      </c>
      <c r="C14" s="30"/>
      <c r="D14" s="60"/>
    </row>
    <row r="15" spans="1:5" ht="87.75" customHeight="1" x14ac:dyDescent="0.25">
      <c r="A15" s="81" t="s">
        <v>46</v>
      </c>
      <c r="B15" s="32">
        <v>35000</v>
      </c>
      <c r="C15" s="83" t="s">
        <v>38</v>
      </c>
      <c r="D15" s="41" t="s">
        <v>53</v>
      </c>
    </row>
    <row r="16" spans="1:5" ht="82.15" customHeight="1" x14ac:dyDescent="0.25">
      <c r="A16" s="82"/>
      <c r="B16" s="32">
        <v>214587.12</v>
      </c>
      <c r="C16" s="84"/>
      <c r="D16" s="41" t="s">
        <v>41</v>
      </c>
    </row>
    <row r="17" spans="1:4" ht="45" customHeight="1" x14ac:dyDescent="0.25">
      <c r="A17" s="8" t="s">
        <v>11</v>
      </c>
      <c r="B17" s="2">
        <f>B18</f>
        <v>32416.82</v>
      </c>
      <c r="C17" s="45"/>
      <c r="D17" s="22"/>
    </row>
    <row r="18" spans="1:4" ht="72.75" customHeight="1" x14ac:dyDescent="0.25">
      <c r="A18" s="59" t="s">
        <v>21</v>
      </c>
      <c r="B18" s="50">
        <f>B19+B20+B21+B22</f>
        <v>32416.82</v>
      </c>
      <c r="C18" s="46"/>
      <c r="D18" s="46"/>
    </row>
    <row r="19" spans="1:4" ht="147" customHeight="1" x14ac:dyDescent="0.25">
      <c r="A19" s="41" t="s">
        <v>47</v>
      </c>
      <c r="B19" s="32">
        <v>5000</v>
      </c>
      <c r="C19" s="33" t="s">
        <v>48</v>
      </c>
      <c r="D19" s="41" t="s">
        <v>34</v>
      </c>
    </row>
    <row r="20" spans="1:4" ht="116.25" customHeight="1" x14ac:dyDescent="0.25">
      <c r="A20" s="61" t="s">
        <v>49</v>
      </c>
      <c r="B20" s="32">
        <v>17996.82</v>
      </c>
      <c r="C20" s="61" t="s">
        <v>50</v>
      </c>
      <c r="D20" s="36" t="s">
        <v>33</v>
      </c>
    </row>
    <row r="21" spans="1:4" ht="122.25" customHeight="1" x14ac:dyDescent="0.25">
      <c r="A21" s="76" t="s">
        <v>51</v>
      </c>
      <c r="B21" s="32">
        <v>7000</v>
      </c>
      <c r="C21" s="33" t="s">
        <v>37</v>
      </c>
      <c r="D21" s="41" t="s">
        <v>35</v>
      </c>
    </row>
    <row r="22" spans="1:4" ht="78" customHeight="1" x14ac:dyDescent="0.25">
      <c r="A22" s="77"/>
      <c r="B22" s="72">
        <v>2420</v>
      </c>
      <c r="C22" s="33" t="s">
        <v>32</v>
      </c>
      <c r="D22" s="36" t="s">
        <v>56</v>
      </c>
    </row>
    <row r="23" spans="1:4" ht="42.6" customHeight="1" x14ac:dyDescent="0.25">
      <c r="A23" s="8" t="s">
        <v>8</v>
      </c>
      <c r="B23" s="2">
        <f>B24</f>
        <v>5000</v>
      </c>
      <c r="C23" s="45"/>
      <c r="D23" s="22"/>
    </row>
    <row r="24" spans="1:4" ht="45" customHeight="1" x14ac:dyDescent="0.25">
      <c r="A24" s="14" t="s">
        <v>15</v>
      </c>
      <c r="B24" s="25">
        <f>B25</f>
        <v>5000</v>
      </c>
      <c r="C24" s="26"/>
      <c r="D24" s="23"/>
    </row>
    <row r="25" spans="1:4" s="37" customFormat="1" ht="120.75" customHeight="1" x14ac:dyDescent="0.25">
      <c r="A25" s="38" t="s">
        <v>27</v>
      </c>
      <c r="B25" s="39">
        <v>5000</v>
      </c>
      <c r="C25" s="36" t="s">
        <v>39</v>
      </c>
      <c r="D25" s="23" t="s">
        <v>52</v>
      </c>
    </row>
    <row r="26" spans="1:4" ht="28.15" customHeight="1" x14ac:dyDescent="0.25">
      <c r="A26" s="15" t="s">
        <v>0</v>
      </c>
      <c r="B26" s="16">
        <f>B8+B11+B17+B23</f>
        <v>304645</v>
      </c>
      <c r="C26" s="17"/>
      <c r="D26" s="18"/>
    </row>
    <row r="29" spans="1:4" x14ac:dyDescent="0.25">
      <c r="B29" s="51"/>
    </row>
  </sheetData>
  <customSheetViews>
    <customSheetView guid="{C05F61D9-2CE1-4F8D-A59F-231C44DC7E34}" scale="75" showPageBreaks="1" fitToPage="1" topLeftCell="A22">
      <selection activeCell="C20" sqref="C20"/>
      <pageMargins left="0.70866141732283472" right="0.70866141732283472" top="0.74803149606299213" bottom="0.74803149606299213" header="0.31496062992125984" footer="0.31496062992125984"/>
      <pageSetup paperSize="9" scale="39" fitToHeight="7" orientation="landscape" r:id="rId1"/>
    </customSheetView>
    <customSheetView guid="{2D3D08B4-F1A7-4138-B102-6B6CEB6CB6B0}" scale="75" showPageBreaks="1" fitToPage="1">
      <selection activeCell="A13" sqref="A13"/>
      <pageMargins left="0.70866141732283472" right="0.70866141732283472" top="0.74803149606299213" bottom="0.74803149606299213" header="0.31496062992125984" footer="0.31496062992125984"/>
      <pageSetup paperSize="9" scale="39" fitToHeight="7" orientation="landscape" r:id="rId2"/>
    </customSheetView>
    <customSheetView guid="{C4F1229C-F644-49BB-B399-CB0E66F0A536}" scale="75" showPageBreaks="1" fitToPage="1" topLeftCell="A16">
      <selection activeCell="B27" sqref="B27"/>
      <pageMargins left="0.70866141732283472" right="0.70866141732283472" top="0.74803149606299213" bottom="0.74803149606299213" header="0.31496062992125984" footer="0.31496062992125984"/>
      <pageSetup paperSize="9" scale="39" fitToHeight="7" orientation="landscape" r:id="rId3"/>
    </customSheetView>
    <customSheetView guid="{8ADB82F7-BC94-4A32-9680-8CFBAC1E956D}" scale="75" showPageBreaks="1" fitToPage="1" topLeftCell="A43">
      <selection activeCell="C56" sqref="C56"/>
      <pageMargins left="0.70866141732283472" right="0.70866141732283472" top="0.74803149606299213" bottom="0.74803149606299213" header="0.31496062992125984" footer="0.31496062992125984"/>
      <pageSetup paperSize="9" scale="45" fitToHeight="7" orientation="landscape" r:id="rId4"/>
    </customSheetView>
    <customSheetView guid="{F59AD919-7FD1-4BB0-B86D-264A895B1B9E}" scale="75" fitToPage="1" topLeftCell="A37">
      <selection activeCell="A43" sqref="A43"/>
      <pageMargins left="0.70866141732283472" right="0.70866141732283472" top="0.74803149606299213" bottom="0.74803149606299213" header="0.31496062992125984" footer="0.31496062992125984"/>
      <pageSetup paperSize="9" scale="45" fitToHeight="7" orientation="landscape" r:id="rId5"/>
    </customSheetView>
    <customSheetView guid="{D963C193-9B68-47A7-AFD2-A31FAC2CD833}" scale="75" showPageBreaks="1" fitToPage="1" topLeftCell="A37">
      <selection activeCell="C40" sqref="C40"/>
      <pageMargins left="0.70866141732283472" right="0.70866141732283472" top="0.74803149606299213" bottom="0.74803149606299213" header="0.31496062992125984" footer="0.31496062992125984"/>
      <pageSetup paperSize="9" scale="45" fitToHeight="7" orientation="landscape" r:id="rId6"/>
    </customSheetView>
    <customSheetView guid="{B9A9C244-B5D5-4D72-8BCF-8CF0F853918C}" scale="75" fitToPage="1" topLeftCell="A31">
      <selection activeCell="C37" sqref="C37"/>
      <pageMargins left="0.70866141732283472" right="0.70866141732283472" top="0.74803149606299213" bottom="0.74803149606299213" header="0.31496062992125984" footer="0.31496062992125984"/>
      <pageSetup paperSize="9" scale="45" fitToHeight="7" orientation="landscape" r:id="rId7"/>
    </customSheetView>
    <customSheetView guid="{13AB9109-ECCD-4FB1-9737-3D62B4E7DB8F}" scale="70" showPageBreaks="1" fitToPage="1" topLeftCell="A46">
      <selection activeCell="B51" sqref="B51"/>
      <pageMargins left="0.70866141732283472" right="0.70866141732283472" top="0.74803149606299213" bottom="0.74803149606299213" header="0.31496062992125984" footer="0.31496062992125984"/>
      <pageSetup paperSize="9" scale="45" fitToHeight="7" orientation="landscape" r:id="rId8"/>
    </customSheetView>
    <customSheetView guid="{D67D0B2C-3E73-4124-8533-50B50CCB7689}" scale="75" showPageBreaks="1" fitToPage="1" topLeftCell="A30">
      <selection activeCell="B32" sqref="B32"/>
      <pageMargins left="0.70866141732283472" right="0.70866141732283472" top="0.74803149606299213" bottom="0.74803149606299213" header="0.31496062992125984" footer="0.31496062992125984"/>
      <pageSetup paperSize="9" scale="40" fitToHeight="7" orientation="landscape" r:id="rId9"/>
    </customSheetView>
    <customSheetView guid="{E6F5D563-72F7-4B76-A0D3-D57D74D01F2C}" scale="75" showPageBreaks="1" fitToPage="1">
      <selection activeCell="E12" sqref="E12"/>
      <pageMargins left="0.70866141732283472" right="0.70866141732283472" top="0.74803149606299213" bottom="0.74803149606299213" header="0.31496062992125984" footer="0.31496062992125984"/>
      <pageSetup paperSize="9" scale="39" fitToHeight="7" orientation="landscape" r:id="rId10"/>
    </customSheetView>
    <customSheetView guid="{F1845C8C-E450-491E-87F6-3A3ADFD87BBB}" scale="60" showPageBreaks="1" fitToPage="1" topLeftCell="A17">
      <selection activeCell="F20" sqref="F20"/>
      <pageMargins left="0.63" right="0.39370078740157483" top="0.78740157480314965" bottom="0.31" header="0.31496062992125984" footer="0.31496062992125984"/>
      <pageSetup paperSize="9" scale="40" fitToHeight="8" orientation="landscape" verticalDpi="0" r:id="rId11"/>
    </customSheetView>
    <customSheetView guid="{0F22DF55-A5BA-47E9-8393-9C83F3558F7B}" scale="80" showPageBreaks="1" fitToPage="1">
      <selection activeCell="C29" sqref="C29"/>
      <pageMargins left="0.70866141732283472" right="0.70866141732283472" top="0.74803149606299213" bottom="0.74803149606299213" header="0.31496062992125984" footer="0.31496062992125984"/>
      <pageSetup paperSize="9" scale="39" fitToHeight="7" orientation="landscape" r:id="rId12"/>
    </customSheetView>
  </customSheetViews>
  <mergeCells count="7">
    <mergeCell ref="A21:A22"/>
    <mergeCell ref="A1:D1"/>
    <mergeCell ref="A2:D2"/>
    <mergeCell ref="A7:D7"/>
    <mergeCell ref="A15:A16"/>
    <mergeCell ref="C15:C16"/>
    <mergeCell ref="A6:D6"/>
  </mergeCells>
  <pageMargins left="0.35" right="0.25" top="0.74803149606299213" bottom="0.39" header="0.31496062992125984" footer="0.31496062992125984"/>
  <pageSetup paperSize="9" scale="46" fitToHeight="2" orientation="landscape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zoomScale="60" zoomScaleNormal="75" workbookViewId="0">
      <selection activeCell="A6" sqref="A6:XFD6"/>
    </sheetView>
  </sheetViews>
  <sheetFormatPr defaultColWidth="9.140625" defaultRowHeight="15" x14ac:dyDescent="0.25"/>
  <cols>
    <col min="1" max="1" width="77.85546875" style="55" customWidth="1"/>
    <col min="2" max="2" width="21.28515625" style="55" customWidth="1"/>
    <col min="3" max="3" width="91.42578125" style="55" customWidth="1"/>
    <col min="4" max="4" width="97.28515625" style="55" customWidth="1"/>
    <col min="5" max="16384" width="9.140625" style="55"/>
  </cols>
  <sheetData>
    <row r="1" spans="1:4" ht="20.25" x14ac:dyDescent="0.25">
      <c r="A1" s="78" t="s">
        <v>1</v>
      </c>
      <c r="B1" s="78"/>
      <c r="C1" s="78"/>
      <c r="D1" s="78"/>
    </row>
    <row r="2" spans="1:4" ht="20.25" x14ac:dyDescent="0.25">
      <c r="A2" s="79" t="s">
        <v>23</v>
      </c>
      <c r="B2" s="79"/>
      <c r="C2" s="79"/>
      <c r="D2" s="79"/>
    </row>
    <row r="3" spans="1:4" ht="28.5" customHeight="1" x14ac:dyDescent="0.25">
      <c r="A3" s="27"/>
      <c r="B3" s="1"/>
      <c r="C3" s="9"/>
      <c r="D3" s="6" t="s">
        <v>2</v>
      </c>
    </row>
    <row r="4" spans="1:4" ht="90" customHeight="1" x14ac:dyDescent="0.25">
      <c r="A4" s="21" t="s">
        <v>3</v>
      </c>
      <c r="B4" s="4" t="s">
        <v>7</v>
      </c>
      <c r="C4" s="4" t="s">
        <v>4</v>
      </c>
      <c r="D4" s="21" t="s">
        <v>5</v>
      </c>
    </row>
    <row r="5" spans="1:4" ht="15.6" x14ac:dyDescent="0.3">
      <c r="A5" s="5">
        <v>1</v>
      </c>
      <c r="B5" s="3">
        <v>2</v>
      </c>
      <c r="C5" s="3">
        <v>3</v>
      </c>
      <c r="D5" s="5">
        <v>4</v>
      </c>
    </row>
    <row r="6" spans="1:4" ht="21" x14ac:dyDescent="0.25">
      <c r="A6" s="85" t="s">
        <v>9</v>
      </c>
      <c r="B6" s="86"/>
      <c r="C6" s="86"/>
      <c r="D6" s="87"/>
    </row>
    <row r="7" spans="1:4" ht="34.5" customHeight="1" x14ac:dyDescent="0.25">
      <c r="A7" s="80" t="s">
        <v>13</v>
      </c>
      <c r="B7" s="80"/>
      <c r="C7" s="80"/>
      <c r="D7" s="80"/>
    </row>
    <row r="8" spans="1:4" ht="28.9" customHeight="1" x14ac:dyDescent="0.25">
      <c r="A8" s="12" t="s">
        <v>12</v>
      </c>
      <c r="B8" s="2">
        <f>B9</f>
        <v>100679.03</v>
      </c>
      <c r="C8" s="10"/>
      <c r="D8" s="24"/>
    </row>
    <row r="9" spans="1:4" ht="43.9" customHeight="1" x14ac:dyDescent="0.25">
      <c r="A9" s="62" t="s">
        <v>36</v>
      </c>
      <c r="B9" s="56">
        <f>SUM(B10)</f>
        <v>100679.03</v>
      </c>
      <c r="C9" s="57"/>
      <c r="D9" s="58"/>
    </row>
    <row r="10" spans="1:4" ht="132" customHeight="1" x14ac:dyDescent="0.25">
      <c r="A10" s="63" t="s">
        <v>40</v>
      </c>
      <c r="B10" s="40">
        <v>100679.03</v>
      </c>
      <c r="C10" s="30" t="s">
        <v>38</v>
      </c>
      <c r="D10" s="41" t="s">
        <v>53</v>
      </c>
    </row>
    <row r="11" spans="1:4" ht="37.5" customHeight="1" x14ac:dyDescent="0.25">
      <c r="A11" s="15" t="s">
        <v>0</v>
      </c>
      <c r="B11" s="16">
        <f>B8</f>
        <v>100679.03</v>
      </c>
      <c r="C11" s="17"/>
      <c r="D11" s="18"/>
    </row>
    <row r="12" spans="1:4" ht="32.25" customHeight="1" x14ac:dyDescent="0.25">
      <c r="A12" s="80" t="s">
        <v>6</v>
      </c>
      <c r="B12" s="80"/>
      <c r="C12" s="80"/>
      <c r="D12" s="80"/>
    </row>
    <row r="13" spans="1:4" ht="26.45" customHeight="1" x14ac:dyDescent="0.25">
      <c r="A13" s="12" t="s">
        <v>12</v>
      </c>
      <c r="B13" s="11">
        <f>B14</f>
        <v>-100679.03</v>
      </c>
      <c r="C13" s="13"/>
      <c r="D13" s="13"/>
    </row>
    <row r="14" spans="1:4" ht="43.9" customHeight="1" x14ac:dyDescent="0.25">
      <c r="A14" s="62" t="s">
        <v>36</v>
      </c>
      <c r="B14" s="52">
        <f>B15</f>
        <v>-100679.03</v>
      </c>
      <c r="C14" s="53"/>
      <c r="D14" s="53"/>
    </row>
    <row r="15" spans="1:4" ht="136.5" customHeight="1" x14ac:dyDescent="0.25">
      <c r="A15" s="63" t="s">
        <v>40</v>
      </c>
      <c r="B15" s="54">
        <v>-100679.03</v>
      </c>
      <c r="C15" s="30" t="s">
        <v>38</v>
      </c>
      <c r="D15" s="41" t="s">
        <v>55</v>
      </c>
    </row>
    <row r="16" spans="1:4" s="37" customFormat="1" ht="24" customHeight="1" x14ac:dyDescent="0.25">
      <c r="A16" s="19" t="s">
        <v>0</v>
      </c>
      <c r="B16" s="16">
        <f>B14</f>
        <v>-100679.03</v>
      </c>
      <c r="C16" s="17" t="s">
        <v>24</v>
      </c>
      <c r="D16" s="20"/>
    </row>
    <row r="17" spans="1:4" ht="25.15" customHeight="1" x14ac:dyDescent="0.25">
      <c r="A17" s="19" t="s">
        <v>19</v>
      </c>
      <c r="B17" s="16">
        <f>B11+B16</f>
        <v>0</v>
      </c>
      <c r="C17" s="17"/>
      <c r="D17" s="20"/>
    </row>
  </sheetData>
  <customSheetViews>
    <customSheetView guid="{C05F61D9-2CE1-4F8D-A59F-231C44DC7E34}" scale="60" showPageBreaks="1" fitToPage="1" topLeftCell="A7">
      <selection activeCell="A12" sqref="A12:D12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"/>
    </customSheetView>
    <customSheetView guid="{2D3D08B4-F1A7-4138-B102-6B6CEB6CB6B0}" scale="60" showPageBreaks="1" fitToPage="1" topLeftCell="A10">
      <selection activeCell="B15" sqref="B15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2"/>
    </customSheetView>
    <customSheetView guid="{C4F1229C-F644-49BB-B399-CB0E66F0A536}" scale="75" showPageBreaks="1" fitToPage="1">
      <selection activeCell="C17" sqref="C17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3"/>
    </customSheetView>
    <customSheetView guid="{8ADB82F7-BC94-4A32-9680-8CFBAC1E956D}" scale="60" showPageBreaks="1" fitToPage="1" topLeftCell="A13">
      <selection activeCell="D15" sqref="D15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4"/>
    </customSheetView>
    <customSheetView guid="{F59AD919-7FD1-4BB0-B86D-264A895B1B9E}" scale="60" fitToPage="1" topLeftCell="A19">
      <selection activeCell="A30" sqref="A30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5"/>
    </customSheetView>
    <customSheetView guid="{D963C193-9B68-47A7-AFD2-A31FAC2CD833}" scale="60" showPageBreaks="1" fitToPage="1" topLeftCell="A19">
      <selection activeCell="A30" sqref="A30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6"/>
    </customSheetView>
    <customSheetView guid="{B9A9C244-B5D5-4D72-8BCF-8CF0F853918C}" scale="75" fitToPage="1" topLeftCell="A52">
      <selection activeCell="B56" sqref="B56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7"/>
    </customSheetView>
    <customSheetView guid="{13AB9109-ECCD-4FB1-9737-3D62B4E7DB8F}" scale="60" showPageBreaks="1" fitToPage="1" topLeftCell="A10">
      <selection activeCell="B16" sqref="B16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8"/>
    </customSheetView>
    <customSheetView guid="{D67D0B2C-3E73-4124-8533-50B50CCB7689}" scale="75" showPageBreaks="1" fitToPage="1" topLeftCell="A7">
      <selection activeCell="D15" sqref="D15"/>
      <pageMargins left="0.70866141732283472" right="0.70866141732283472" top="0.74803149606299213" bottom="0.74803149606299213" header="0.31496062992125984" footer="0.31496062992125984"/>
      <pageSetup paperSize="9" scale="45" fitToHeight="3" orientation="landscape" r:id="rId9"/>
    </customSheetView>
    <customSheetView guid="{E6F5D563-72F7-4B76-A0D3-D57D74D01F2C}" scale="60" showPageBreaks="1" fitToPage="1">
      <selection activeCell="D15" sqref="D15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0"/>
    </customSheetView>
    <customSheetView guid="{F1845C8C-E450-491E-87F6-3A3ADFD87BBB}" scale="60" showPageBreaks="1" fitToPage="1" topLeftCell="A4">
      <selection activeCell="A14" sqref="A14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1"/>
    </customSheetView>
    <customSheetView guid="{0F22DF55-A5BA-47E9-8393-9C83F3558F7B}" scale="60" showPageBreaks="1" fitToPage="1">
      <selection activeCell="A23" sqref="A23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2"/>
    </customSheetView>
  </customSheetViews>
  <mergeCells count="5">
    <mergeCell ref="A1:D1"/>
    <mergeCell ref="A2:D2"/>
    <mergeCell ref="A7:D7"/>
    <mergeCell ref="A12:D12"/>
    <mergeCell ref="A6:D6"/>
  </mergeCells>
  <pageMargins left="0.70866141732283472" right="0.70866141732283472" top="0.74803149606299213" bottom="0.74803149606299213" header="0.31496062992125984" footer="0.31496062992125984"/>
  <pageSetup paperSize="9" scale="45" fitToHeight="3" orientation="landscape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topLeftCell="A7" zoomScale="50" zoomScaleNormal="50" workbookViewId="0">
      <selection activeCell="C18" sqref="C18"/>
    </sheetView>
  </sheetViews>
  <sheetFormatPr defaultRowHeight="15" x14ac:dyDescent="0.25"/>
  <cols>
    <col min="1" max="1" width="77.85546875" customWidth="1"/>
    <col min="2" max="2" width="21.28515625" customWidth="1"/>
    <col min="3" max="3" width="91.42578125" customWidth="1"/>
    <col min="4" max="4" width="97.28515625" customWidth="1"/>
  </cols>
  <sheetData>
    <row r="1" spans="1:4" ht="20.25" x14ac:dyDescent="0.25">
      <c r="A1" s="78" t="s">
        <v>1</v>
      </c>
      <c r="B1" s="78"/>
      <c r="C1" s="78"/>
      <c r="D1" s="78"/>
    </row>
    <row r="2" spans="1:4" ht="20.25" x14ac:dyDescent="0.25">
      <c r="A2" s="79" t="s">
        <v>25</v>
      </c>
      <c r="B2" s="79"/>
      <c r="C2" s="79"/>
      <c r="D2" s="79"/>
    </row>
    <row r="3" spans="1:4" ht="28.5" customHeight="1" x14ac:dyDescent="0.25">
      <c r="A3" s="27"/>
      <c r="B3" s="1"/>
      <c r="C3" s="9"/>
      <c r="D3" s="6" t="s">
        <v>2</v>
      </c>
    </row>
    <row r="4" spans="1:4" ht="90" customHeight="1" x14ac:dyDescent="0.25">
      <c r="A4" s="21" t="s">
        <v>3</v>
      </c>
      <c r="B4" s="4" t="s">
        <v>7</v>
      </c>
      <c r="C4" s="4" t="s">
        <v>4</v>
      </c>
      <c r="D4" s="21" t="s">
        <v>5</v>
      </c>
    </row>
    <row r="5" spans="1:4" ht="15.6" x14ac:dyDescent="0.3">
      <c r="A5" s="5">
        <v>1</v>
      </c>
      <c r="B5" s="3">
        <v>2</v>
      </c>
      <c r="C5" s="3">
        <v>3</v>
      </c>
      <c r="D5" s="5">
        <v>4</v>
      </c>
    </row>
    <row r="6" spans="1:4" ht="21" x14ac:dyDescent="0.25">
      <c r="A6" s="88" t="s">
        <v>14</v>
      </c>
      <c r="B6" s="89"/>
      <c r="C6" s="89"/>
      <c r="D6" s="89"/>
    </row>
    <row r="7" spans="1:4" ht="20.25" x14ac:dyDescent="0.25">
      <c r="A7" s="80" t="s">
        <v>13</v>
      </c>
      <c r="B7" s="80"/>
      <c r="C7" s="80"/>
      <c r="D7" s="80"/>
    </row>
    <row r="8" spans="1:4" s="55" customFormat="1" ht="51.75" customHeight="1" x14ac:dyDescent="0.25">
      <c r="A8" s="12" t="s">
        <v>12</v>
      </c>
      <c r="B8" s="2">
        <f>B9</f>
        <v>83041.67</v>
      </c>
      <c r="C8" s="10"/>
      <c r="D8" s="24"/>
    </row>
    <row r="9" spans="1:4" s="55" customFormat="1" ht="54" customHeight="1" x14ac:dyDescent="0.25">
      <c r="A9" s="62" t="s">
        <v>36</v>
      </c>
      <c r="B9" s="56">
        <f>SUM(B10)</f>
        <v>83041.67</v>
      </c>
      <c r="C9" s="57"/>
      <c r="D9" s="58"/>
    </row>
    <row r="10" spans="1:4" s="55" customFormat="1" ht="159" customHeight="1" x14ac:dyDescent="0.25">
      <c r="A10" s="63" t="s">
        <v>40</v>
      </c>
      <c r="B10" s="40">
        <v>83041.67</v>
      </c>
      <c r="C10" s="30" t="s">
        <v>38</v>
      </c>
      <c r="D10" s="41" t="s">
        <v>53</v>
      </c>
    </row>
    <row r="11" spans="1:4" s="55" customFormat="1" ht="58.5" customHeight="1" x14ac:dyDescent="0.25">
      <c r="A11" s="67" t="s">
        <v>10</v>
      </c>
      <c r="B11" s="2">
        <f>B13</f>
        <v>39696.53</v>
      </c>
      <c r="C11" s="68"/>
      <c r="D11" s="69"/>
    </row>
    <row r="12" spans="1:4" s="75" customFormat="1" ht="66.75" customHeight="1" x14ac:dyDescent="0.25">
      <c r="A12" s="34" t="s">
        <v>17</v>
      </c>
      <c r="B12" s="73">
        <f>B13</f>
        <v>39696.53</v>
      </c>
      <c r="C12" s="42"/>
      <c r="D12" s="74"/>
    </row>
    <row r="13" spans="1:4" s="55" customFormat="1" ht="123" customHeight="1" x14ac:dyDescent="0.25">
      <c r="A13" s="63" t="s">
        <v>42</v>
      </c>
      <c r="B13" s="40">
        <v>39696.53</v>
      </c>
      <c r="C13" s="70" t="s">
        <v>43</v>
      </c>
      <c r="D13" s="71" t="s">
        <v>44</v>
      </c>
    </row>
    <row r="14" spans="1:4" ht="26.45" customHeight="1" x14ac:dyDescent="0.25">
      <c r="A14" s="19" t="s">
        <v>20</v>
      </c>
      <c r="B14" s="16">
        <f>B8+B11</f>
        <v>122738.2</v>
      </c>
      <c r="C14" s="17"/>
      <c r="D14" s="20"/>
    </row>
    <row r="15" spans="1:4" s="55" customFormat="1" ht="32.25" customHeight="1" x14ac:dyDescent="0.25">
      <c r="A15" s="65" t="s">
        <v>6</v>
      </c>
      <c r="B15" s="66"/>
      <c r="C15" s="66"/>
      <c r="D15" s="66"/>
    </row>
    <row r="16" spans="1:4" s="55" customFormat="1" ht="18.75" x14ac:dyDescent="0.25">
      <c r="A16" s="12" t="s">
        <v>12</v>
      </c>
      <c r="B16" s="11">
        <f>B17</f>
        <v>-122738.2</v>
      </c>
      <c r="C16" s="13"/>
      <c r="D16" s="13"/>
    </row>
    <row r="17" spans="1:4" s="55" customFormat="1" ht="43.15" customHeight="1" x14ac:dyDescent="0.25">
      <c r="A17" s="62" t="s">
        <v>36</v>
      </c>
      <c r="B17" s="52">
        <f>B18</f>
        <v>-122738.2</v>
      </c>
      <c r="C17" s="53"/>
      <c r="D17" s="53"/>
    </row>
    <row r="18" spans="1:4" s="55" customFormat="1" ht="171" customHeight="1" x14ac:dyDescent="0.25">
      <c r="A18" s="63" t="s">
        <v>40</v>
      </c>
      <c r="B18" s="54">
        <v>-122738.2</v>
      </c>
      <c r="C18" s="30" t="s">
        <v>38</v>
      </c>
      <c r="D18" s="41" t="s">
        <v>54</v>
      </c>
    </row>
    <row r="19" spans="1:4" s="55" customFormat="1" ht="24" customHeight="1" x14ac:dyDescent="0.25">
      <c r="A19" s="15" t="s">
        <v>0</v>
      </c>
      <c r="B19" s="16">
        <f>B16</f>
        <v>-122738.2</v>
      </c>
      <c r="C19" s="17"/>
      <c r="D19" s="18"/>
    </row>
    <row r="20" spans="1:4" s="55" customFormat="1" ht="31.15" customHeight="1" x14ac:dyDescent="0.25">
      <c r="A20" s="19" t="s">
        <v>20</v>
      </c>
      <c r="B20" s="16">
        <f>B19+B14</f>
        <v>0</v>
      </c>
      <c r="C20" s="17"/>
      <c r="D20" s="20"/>
    </row>
  </sheetData>
  <customSheetViews>
    <customSheetView guid="{C05F61D9-2CE1-4F8D-A59F-231C44DC7E34}" scale="80" showPageBreaks="1" fitToPage="1" topLeftCell="A10">
      <selection activeCell="A4" sqref="A4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"/>
    </customSheetView>
    <customSheetView guid="{2D3D08B4-F1A7-4138-B102-6B6CEB6CB6B0}" scale="80" showPageBreaks="1" fitToPage="1" topLeftCell="A7">
      <selection activeCell="A21" sqref="A21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2"/>
    </customSheetView>
    <customSheetView guid="{C4F1229C-F644-49BB-B399-CB0E66F0A536}" scale="80" showPageBreaks="1" fitToPage="1">
      <selection activeCell="A51" sqref="A51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3"/>
    </customSheetView>
    <customSheetView guid="{8ADB82F7-BC94-4A32-9680-8CFBAC1E956D}" scale="80" showPageBreaks="1" fitToPage="1">
      <selection activeCell="D51" sqref="D51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4"/>
    </customSheetView>
    <customSheetView guid="{F59AD919-7FD1-4BB0-B86D-264A895B1B9E}" scale="80" fitToPage="1" topLeftCell="A37">
      <selection activeCell="D51" sqref="D51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5"/>
    </customSheetView>
    <customSheetView guid="{D963C193-9B68-47A7-AFD2-A31FAC2CD833}" scale="80" showPageBreaks="1" fitToPage="1" topLeftCell="A37">
      <selection activeCell="D51" sqref="D51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6"/>
    </customSheetView>
    <customSheetView guid="{B9A9C244-B5D5-4D72-8BCF-8CF0F853918C}" scale="80" fitToPage="1">
      <selection activeCell="A10" sqref="A10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7"/>
    </customSheetView>
    <customSheetView guid="{13AB9109-ECCD-4FB1-9737-3D62B4E7DB8F}" scale="80" showPageBreaks="1" fitToPage="1">
      <selection activeCell="A51" sqref="A51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8"/>
    </customSheetView>
    <customSheetView guid="{D67D0B2C-3E73-4124-8533-50B50CCB7689}" scale="80" showPageBreaks="1" fitToPage="1" topLeftCell="A37">
      <selection activeCell="D51" sqref="D51"/>
      <pageMargins left="0.70866141732283472" right="0.70866141732283472" top="0.74803149606299213" bottom="0.74803149606299213" header="0.31496062992125984" footer="0.31496062992125984"/>
      <pageSetup paperSize="9" scale="45" fitToHeight="3" orientation="landscape" r:id="rId9"/>
    </customSheetView>
    <customSheetView guid="{E6F5D563-72F7-4B76-A0D3-D57D74D01F2C}" scale="80" showPageBreaks="1" fitToPage="1" topLeftCell="A37">
      <selection activeCell="D51" sqref="D51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0"/>
    </customSheetView>
    <customSheetView guid="{F1845C8C-E450-491E-87F6-3A3ADFD87BBB}" scale="80" showPageBreaks="1" fitToPage="1">
      <selection activeCell="A9" sqref="A9:D10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1"/>
    </customSheetView>
    <customSheetView guid="{0F22DF55-A5BA-47E9-8393-9C83F3558F7B}" scale="80" showPageBreaks="1" fitToPage="1" topLeftCell="A10">
      <selection activeCell="C23" sqref="C23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2"/>
    </customSheetView>
  </customSheetViews>
  <mergeCells count="4">
    <mergeCell ref="A1:D1"/>
    <mergeCell ref="A2:D2"/>
    <mergeCell ref="A7:D7"/>
    <mergeCell ref="A6:D6"/>
  </mergeCells>
  <pageMargins left="0.70866141732283472" right="0.70866141732283472" top="0.74803149606299213" bottom="0.74803149606299213" header="0.31496062992125984" footer="0.31496062992125984"/>
  <pageSetup paperSize="9" scale="45" fitToHeight="3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</vt:lpstr>
      <vt:lpstr>2023</vt:lpstr>
      <vt:lpstr>2024</vt:lpstr>
      <vt:lpstr>'2022'!Заголовки_для_печати</vt:lpstr>
      <vt:lpstr>'2023'!Заголовки_для_печати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Кожапенко Ольга Александровна</dc:creator>
  <cp:lastModifiedBy>Верба Аксана Николаевна</cp:lastModifiedBy>
  <cp:lastPrinted>2022-09-22T09:29:22Z</cp:lastPrinted>
  <dcterms:created xsi:type="dcterms:W3CDTF">2012-06-07T09:58:45Z</dcterms:created>
  <dcterms:modified xsi:type="dcterms:W3CDTF">2022-09-22T09:29:29Z</dcterms:modified>
</cp:coreProperties>
</file>